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OS\Desktop\Project\00. DỰ ÁN\03. VINHOMES CẦN GIỜ\01. CAMERA TẠM\GIAI ĐOẠN 2\10. PNC-BVTK-CAM-KTX.MỚI\"/>
    </mc:Choice>
  </mc:AlternateContent>
  <xr:revisionPtr revIDLastSave="0" documentId="13_ncr:1_{5ACAF2E8-E977-4201-A93B-85C42C70AE76}" xr6:coauthVersionLast="47" xr6:coauthVersionMax="47" xr10:uidLastSave="{00000000-0000-0000-0000-000000000000}"/>
  <bookViews>
    <workbookView xWindow="-120" yWindow="-120" windowWidth="29040" windowHeight="15840" xr2:uid="{809119D0-7FF2-4ADE-8DA3-4E2725AB301A}"/>
  </bookViews>
  <sheets>
    <sheet name="BOQ" sheetId="1" r:id="rId1"/>
  </sheets>
  <definedNames>
    <definedName name="_xlnm._FilterDatabase" localSheetId="0" hidden="1">BOQ!$A$4:$G$77</definedName>
    <definedName name="_xlnm.Print_Titles" localSheetId="0">BOQ!$1:$5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2" i="1" l="1"/>
  <c r="H55" i="1" s="1"/>
  <c r="H32" i="1"/>
  <c r="H57" i="1" s="1"/>
  <c r="H60" i="1"/>
  <c r="H45" i="1"/>
  <c r="H33" i="1" s="1"/>
  <c r="H38" i="1"/>
  <c r="H31" i="1" s="1"/>
  <c r="H43" i="1" s="1"/>
  <c r="H27" i="1"/>
  <c r="H15" i="1"/>
  <c r="H14" i="1"/>
  <c r="H10" i="1"/>
  <c r="H46" i="1" l="1"/>
  <c r="H48" i="1"/>
  <c r="H49" i="1" s="1"/>
  <c r="H50" i="1" s="1"/>
  <c r="H16" i="1" l="1"/>
  <c r="H61" i="1"/>
  <c r="H12" i="1"/>
  <c r="H9" i="1"/>
  <c r="H13" i="1" l="1"/>
</calcChain>
</file>

<file path=xl/sharedStrings.xml><?xml version="1.0" encoding="utf-8"?>
<sst xmlns="http://schemas.openxmlformats.org/spreadsheetml/2006/main" count="281" uniqueCount="172">
  <si>
    <t>BOQ MỜI THẦU</t>
  </si>
  <si>
    <t>Dự án:</t>
  </si>
  <si>
    <t>Vinhomes Cần Giờ</t>
  </si>
  <si>
    <t>Gói thầu:</t>
  </si>
  <si>
    <t>Mã HMP</t>
  </si>
  <si>
    <t>Nội dung công việc</t>
  </si>
  <si>
    <t>Quy cách kỹ thuật</t>
  </si>
  <si>
    <t>Mã hàng</t>
  </si>
  <si>
    <t>Diễn giải</t>
  </si>
  <si>
    <t>Nhãn hiệu/ 
Xuất xứ</t>
  </si>
  <si>
    <t>Đơn vị</t>
  </si>
  <si>
    <t>Ghi chú</t>
  </si>
  <si>
    <t>Tủ Rack 19" 42U (bao gồm phụ kiện)</t>
  </si>
  <si>
    <t>Tủ 19"-42U Bao gồm đầy đủ phụ kiện quạt thông gió , thanh nguồn PDU, D600mm
- Nguồn điện : AC (190-240V, 50-60Hz ±5%)
- Hệ thống cửa đều có khoá an toàn, dễ dàng tháo lắp
- Loại Tủ dạng lưới
- Quy cách : Đặt ở sàn hoặc treo tường theo bản vẽ
- Vật liệu: thép tấm cán, khung tủ dày 2.0mm, thanh treo thiết bị dày 2.0mm, cửa trước và sau dầy 1.5mm, cửa hông dày 1.0mm, đế tủ dày 1.5mm</t>
  </si>
  <si>
    <t>3C-R42B08</t>
  </si>
  <si>
    <t>3CE/TĐ</t>
  </si>
  <si>
    <t>Tủ</t>
  </si>
  <si>
    <t>Tủ điện ngoài trời 1200x800x600mm (2 lớp dán chống nóng, tôn 1.2mm)</t>
  </si>
  <si>
    <t>Bao gồm phụ kiện</t>
  </si>
  <si>
    <t>PNC/TĐ</t>
  </si>
  <si>
    <t>Tủ điện ngoài trời 400x300x200mm (2 lớp dán chống nóng, tôn 1.2mm)</t>
  </si>
  <si>
    <t>Hộp nối dây KT: 110x110x50mm + nắp, lắp nổi</t>
  </si>
  <si>
    <t>Hộp nhựa chống nước 110x110x50mm + nắp, lắp nổi</t>
  </si>
  <si>
    <t>SP/AC/ GS/Sam Phú/TĐ</t>
  </si>
  <si>
    <t>cái</t>
  </si>
  <si>
    <t>MCP 2P 32A 6KA</t>
  </si>
  <si>
    <t>LS/Schneider/TĐ</t>
  </si>
  <si>
    <t>MCP 2P-25A 6kA</t>
  </si>
  <si>
    <t>MCP 2P-16A 6kA</t>
  </si>
  <si>
    <t>Chống sét lan truyền nguồn</t>
  </si>
  <si>
    <t>1P+N 40kA
Cấp bảo vệ IP40
Hệ thống nối đất: TN-S, TT
Điện áp tối đa hoạt động liên tục (Uc): 350V.
Điện áp làm việc định mức: 230V/50/60Hz.
Dòng xung sét limp: 12.5/50kA (N/PE)
Dòng phóng điện cực đại Imax: 40/65kA."</t>
  </si>
  <si>
    <t>A9L15687</t>
  </si>
  <si>
    <t>Schneider/ TĐ</t>
  </si>
  <si>
    <t>bộ</t>
  </si>
  <si>
    <t>Ổ cắm 3 chấu đơn</t>
  </si>
  <si>
    <t>16A</t>
  </si>
  <si>
    <t>PG29 sắt chống nước</t>
  </si>
  <si>
    <t>Cái</t>
  </si>
  <si>
    <t>Cu/pvc/PVC (2x6)mm2+E(1x6)mm2</t>
  </si>
  <si>
    <t>0.6/1kv</t>
  </si>
  <si>
    <t>VCTFK 2x6+VCSF 1x6</t>
  </si>
  <si>
    <t>Cadisun/TĐ</t>
  </si>
  <si>
    <t>Cu/PVC 2x4.0mm2</t>
  </si>
  <si>
    <t>Cu/PVC 2x2.5mm2</t>
  </si>
  <si>
    <t>mét</t>
  </si>
  <si>
    <t>Router</t>
  </si>
  <si>
    <t>Switch 24 Port SFP 1GB</t>
  </si>
  <si>
    <t>24x1000Base-FX+2X10/100/1000Base-TX RJ45 port for uplink,dual fiber,20km,SC,1U Rack</t>
  </si>
  <si>
    <t>CBS350-24S-4G-EU</t>
  </si>
  <si>
    <t>Switch 24 cổng quang</t>
  </si>
  <si>
    <t>Cisco/TĐ</t>
  </si>
  <si>
    <t>Switch 24 Port</t>
  </si>
  <si>
    <t>Switch -  24Ports 
10/100/1000 Mbps, 4xGigabit SFP</t>
  </si>
  <si>
    <t>SF1244P</t>
  </si>
  <si>
    <t>Thiết bị chuyển mạch S1244P, Hiệu APTEK</t>
  </si>
  <si>
    <t>Aptek/TĐ</t>
  </si>
  <si>
    <t>Swith 24 port POE</t>
  </si>
  <si>
    <t>Swith 16 port POE</t>
  </si>
  <si>
    <t>Swith 09 port POE</t>
  </si>
  <si>
    <t>- 9 cổng downlink RJ45 1GE, nonPoE/PoE 802.3at hoặc PoE 802.3af.
- Tối thiểu 2 cổng uplink SFP 1GE.</t>
  </si>
  <si>
    <t>SF1092FP</t>
  </si>
  <si>
    <t>Thiết bị chuyển mạch SF1092FP, Hiệu APTEK</t>
  </si>
  <si>
    <t>Swith 08 port POE</t>
  </si>
  <si>
    <t>Swith 06 port POE</t>
  </si>
  <si>
    <t>- Số cổng: 6 Port PoE 10/100/1000 Mbps
 - Công suất mỗi cổng PoE lên tới 15W, hỗ trợ ít nhất 2 cổng PoE+ (30w)
 - 2 cổng SFP
 - Băng thông chuyển mạch tối thiểu: 28,8 GBps
 - Stackable Managed Switch: Layer 2
 - Rack mounted
 - Nguồn cấp: 220 VAC</t>
  </si>
  <si>
    <t>SF1162P</t>
  </si>
  <si>
    <t>Thiết bị chuyển mạch SF1162P, Hiệu APTEK</t>
  </si>
  <si>
    <t>Converter quang</t>
  </si>
  <si>
    <t>Tốc độ truyền dữ liệu: 1.25Gbps.
Bước sóng phát Tx: 1310 nm.
Bước sóng thu Rx: 1550 nm.
Sử dụng 1 sợi cáp để truyền dữ liệu.
Loại tín hiệu: Single-Mode.
Khoảng cách truyền dữ liệu: 20 km.</t>
  </si>
  <si>
    <t>AP1113-20A</t>
  </si>
  <si>
    <t>Chuyển đổi quang điện Media Converter Gigabit (A)</t>
  </si>
  <si>
    <t>AP1115-20B</t>
  </si>
  <si>
    <t>Chuyển đổi quang điện Media Converter Gigabit (B)</t>
  </si>
  <si>
    <t>Module quang SFP</t>
  </si>
  <si>
    <t>Cáp UTP cat6</t>
  </si>
  <si>
    <t xml:space="preserve"> Tốc độ 10/100/1000 Mbps và 10 Gigabit
Ethernet
 Tần số 250MHz, chống nhiễu chéo tốt
 Khoảng cách làm việc tốt nhất 70-90m</t>
  </si>
  <si>
    <t>630-1102-3</t>
  </si>
  <si>
    <t>Cáp mạng Cat 6 UTP copper 630-1102-3, 305m/thùng , Hiệu Aptek</t>
  </si>
  <si>
    <t>m</t>
  </si>
  <si>
    <t>Dây nhảy Cat6 1,5m</t>
  </si>
  <si>
    <t>- Dây UTP CAT6: Từ bộ thu phát ra camera ( Bấm đủ 8 giây )
- Chiều dài 10 m cho camera PTZ</t>
  </si>
  <si>
    <t>Dintek/TĐ</t>
  </si>
  <si>
    <t>sợi</t>
  </si>
  <si>
    <t>ODF Quang 96FO bao gồm phụ kiện</t>
  </si>
  <si>
    <t>- Trọn bộ đầy đủ phụ kiện: co nhiệt, khay hàn, coupler (phù hợp chuẩn cáp theo thiết kế), … (không bao gồm dây hàn quang Pigtail)
-  Vật liệu: tôn tấm dày 1.2mm, sơn tĩnh điện chống gỉ</t>
  </si>
  <si>
    <t>ODF Quang 24FO bao gồm phụ kiện</t>
  </si>
  <si>
    <t>ODF Quang 4FO bao gồm phụ kiện</t>
  </si>
  <si>
    <t>Gồm đầy đủ phụ kiện: co nhiệt, khay hàn, coupler (phù hợp chuẩn cáp theo thiết kế), …</t>
  </si>
  <si>
    <t>Cáp quang SGM 96FO - luồn trong ống HDPE</t>
  </si>
  <si>
    <t>Tiêu chuẩn sợi quang ITU-T G.652D, G.655, G657…</t>
  </si>
  <si>
    <t>Postef/Sacom/TĐ</t>
  </si>
  <si>
    <t>Cáp quang SGM 24FO - luồn trong ống HDPE</t>
  </si>
  <si>
    <t>Cáp quang SGM 12FO - luồn trong ống HDPE</t>
  </si>
  <si>
    <t>Cáp quang SGM 04FO - luồn trong ống HDPE</t>
  </si>
  <si>
    <t>Dây nhảy quang LC/UPC - SC/UPC loại SM duplex</t>
  </si>
  <si>
    <t>Dây nhảy quang single mode SC/UPC - LC/UPC, duplex, 3m, 3.0mm</t>
  </si>
  <si>
    <t>Vietfiber/TĐ</t>
  </si>
  <si>
    <t>Dây nhảy quang SC/UPC - SC/UPC loại SM</t>
  </si>
  <si>
    <t>Dây nhảy quang single mode SC/UPC - SC/UPC, 3m, 3.0mm</t>
  </si>
  <si>
    <t>Đầu ghi hình 32 kênh</t>
  </si>
  <si>
    <t>- IP video input: 32-channel.
- Chuẩn nén video :H.265/H.265+/H.264/H.264+/MPEG4
- Cổng ra HDMI với độ phân giải 4K (3840 × 2160)/30Hz, 2K (2560 × 1440)/60Hz và VGA với độ phân giải 1920 × 1080/60Hz. Hai luồng dữ liệu độc lập Dual Stream cho phép đặt ở chế độ ghi tại chỗ và xem qua mạng thông số tối ưu nhất
- Xem lại đồng thời 32 kênh..1 đầu ra VGA, 1 đầu ra HDMI, 1 cổng input/output audio, Alarm in/out 16/4.
 - Hai cổng USB2.0; Một cổng USB 3.0; 1 RS-485, 1 RS-232, 1 cổng keyboard.
- Kết nối mạng: 10/100/1000 Mbps self-adaptive Ethernet</t>
  </si>
  <si>
    <t>DS-7732NXI-K4</t>
  </si>
  <si>
    <t>Hikvision/TĐ</t>
  </si>
  <si>
    <t>Ổ cứng 6TB</t>
  </si>
  <si>
    <t>- Chuẩn kết nối: SATA 3 (6Gb/s)
- Kích thước / Loại:  3.5 inch
- Dung lượng lưu trữ: 4/6TB
- Công nghệ Advanced Format (AF): Có
- Tốc độ chuẩn kết nối: 6 Gb/s
- Tốc độ ghi dữ liệu: 110MB/s – 210MB/s
- Tốc độ vòng quay: 5400RPM – 7200RPM
- Bộ nhớ đệm: 64MB – 256 MB
- Hoạt động liên tục trên các thiết bị DVR, NVR: 24×7</t>
  </si>
  <si>
    <t>WD64PURZ</t>
  </si>
  <si>
    <t>Westen/TĐ</t>
  </si>
  <si>
    <t xml:space="preserve">Màn hình 32 inch </t>
  </si>
  <si>
    <t>Casper/Samsung/TĐ</t>
  </si>
  <si>
    <t>Giá treo chuyên dụng cho màn hình 32 inch</t>
  </si>
  <si>
    <t>VN</t>
  </si>
  <si>
    <t>Cáp HDMI 15m</t>
  </si>
  <si>
    <t>BDT/ Asia hoặc TĐ</t>
  </si>
  <si>
    <t>Sợi</t>
  </si>
  <si>
    <t>- Cảm biến hình ảnh 1/2.8" Progressive CMOS
- Độ phân giải: Tối thiểu 2.0 Megapixel (1920x1080)
- Ống kính: 2.8/4/6mm
- Độ nhạy sáng: 0.01 Lux @(F1.2, AGC ON) /0.028 Lux @ (F2.0,AGC ON) / 0lux @(chế độ hồng ngoại)
- Hồng ngoại: Có
- Cự ly quan sát đêm: Tối thiểu 20-80m
- Chuẩn nén video: Main Stream: H.265+/H.265/H.264+/H.264
Sub-Stream: H.265/H.264/MJPEG
- Video Bit rate:  Main Stream: 32 Kbps ~ 8 Mbps
Sub Stream: 16 Kbps ~ 6 Mbps
- Tự động hiệu chỉnh ánh sáng: Auto Iris
- Chống ngược sáng kỹ thuật số: DWDR
- Chức năng bù ngược sáng: BLC
- Tiêu chuẩn bảo vệ chống tác động, xâm nhập từ bên ngoài: Tối thiểu IP66
- Giao diện kết nối: 1 RJ45 10M/100M self-adaptive Ethernet port
- Nguồn cấp: 12 VDC, 0.4 A, Max: 5 W ,PoE: (802.3af, 37 V to 57 V), 0.2 A to 0.13 A, Max:7 W</t>
  </si>
  <si>
    <t>DS-2CD2021G1-I</t>
  </si>
  <si>
    <t>Camera IP thân, ngoài trời</t>
  </si>
  <si>
    <t>Camera IP Dom, trong nhà</t>
  </si>
  <si>
    <t>DS-2CD2121G0-I</t>
  </si>
  <si>
    <t>Bộ lưu điện 3kva</t>
  </si>
  <si>
    <t xml:space="preserve">C3KS-LCD   </t>
  </si>
  <si>
    <t>CĐT cấp/vật tư hiện hữu</t>
  </si>
  <si>
    <t>Ống xoắn HDPE D32/25</t>
  </si>
  <si>
    <t>BaAn/Thuận Phát/TĐ</t>
  </si>
  <si>
    <t>Ống cứng luồn dây PVC D20 đi nổi</t>
  </si>
  <si>
    <t>CO20</t>
  </si>
  <si>
    <t>Ống mềm PVC D20 đi nổi</t>
  </si>
  <si>
    <t>COR20CC</t>
  </si>
  <si>
    <t>Ống thép D90 cao 6m</t>
  </si>
  <si>
    <t>Ống thép D90 cao 9m</t>
  </si>
  <si>
    <t>Khoét lỗ D35 trên cột</t>
  </si>
  <si>
    <t>Vị trí</t>
  </si>
  <si>
    <t>Móng cột 6 mét + 9 mét  bê tông lắp camera, cột đỡ dây</t>
  </si>
  <si>
    <t>Kích thước móng bê tông đúc sẵn hình trụ : 500x700x600mm BTTP M200, độ sụt 12+/-2cm</t>
  </si>
  <si>
    <t>móng</t>
  </si>
  <si>
    <t>Bê tông móng M200</t>
  </si>
  <si>
    <t>BTTP mác 200#, độ sụt 12 ± 2cm</t>
  </si>
  <si>
    <t>m3</t>
  </si>
  <si>
    <t>Ván khuôn</t>
  </si>
  <si>
    <t>Cốp pha gỗ/ván ép/thép định hình
Nhà thầu trình biện pháp chào gíá cạnh tranh</t>
  </si>
  <si>
    <t>m2</t>
  </si>
  <si>
    <t>Băng cảnh báo cáp ngầm, bản rộng 200mmm</t>
  </si>
  <si>
    <t>md</t>
  </si>
  <si>
    <t>Đào móng công trình, hố ga, hố van, hố đồng hồ, mương cáp, cột đèn, tủ điện,…, đào bằng máy</t>
  </si>
  <si>
    <t>đất cấp 1</t>
  </si>
  <si>
    <t>Đào móng công trình, hố ga, hố van, hố đồng hồ, mương cáp, cột đèn, tủ điện,…, đào bằng thủ công</t>
  </si>
  <si>
    <t>Đắp đất nền móng công trình bằng máy</t>
  </si>
  <si>
    <t>không yêu cầu độ chặt</t>
  </si>
  <si>
    <t>Đất tận dụng</t>
  </si>
  <si>
    <t>Đắp đất nền móng công trình thủ công</t>
  </si>
  <si>
    <t>Vận chuyển đất thừa ra khỏi công trình</t>
  </si>
  <si>
    <t>Cự ly &lt;=5km
Bằng xe tải, tải trọng nhà thầu đề xuất chào giá cạnh tranh</t>
  </si>
  <si>
    <t>T&amp;C hệ thống</t>
  </si>
  <si>
    <t>ht</t>
  </si>
  <si>
    <t>Vât tư phụ : Keo dán, Bulong, đai ốc, long đen, nở đóng, đai giữ ống, que hàn, băng tan, dây đay đệm cao su, giẻ lau, keo bọt, gioăng, đánh dấu, dán nhãn, Co, tê, nối ống, kẹp ống  nhựa, nối máng,  nối thang, tiếp địa, đánh dấu, lạt thít nhựa, băng dính, dây mồi,  đầu cốt &lt;50mm2, đầu RJ, đạn, vít nở, bulong, êcu...)</t>
  </si>
  <si>
    <t>Lô</t>
  </si>
  <si>
    <t>Chi phí quản lý vật tư CĐT cấp</t>
  </si>
  <si>
    <t>gói</t>
  </si>
  <si>
    <t>Chi phí kiểm tra, bảo dưỡng, xuất file Reset và gửi Hãng để cấp lại Mật khẩu mới cho thiết bị Đầu ghi cũ  (CĐT tận dụng)</t>
  </si>
  <si>
    <t>Chi phí kiểm tra, bảo dưỡng, xuất file Reset và gửi Hãng để cấp lại Mật khẩu mới cho thiết bị Camera (CĐT tận dụng)</t>
  </si>
  <si>
    <t xml:space="preserve">Vận hành &amp; khai thác hệ thống 
</t>
  </si>
  <si>
    <t xml:space="preserve">- Thi công dải rác trên công trình, các vị trí theo yêu cầu thực tế
- Do là hệ camera công trường nên các khu vực thi công hoàn thiện thì CĐT sẽ dịch chuyển hàng rào =&gt; Nhà thầu phải dịch chuyển các vật tư, thiết bị của hệ thống theo và cài đặt lại.
-  Khi xảy ra sự cố mất tín hiệu chưa xác định bên khắc phục hoặc bên gây ra sự cố không kịp xử lý sớm sẽ ảnh hưởng đến hệ thống =&gt; Vì vậy Nhà thầu thi công là đơn vị phải xử lý trước để không bị ảnh hưởng trước. Đơn vị làm đứt sẽ chịu trách nhiệm chi phí vật tư và nhân công
- Hệ camera công trường nên CĐT không vận hành
 -Các Nhà thầu thi công: làm đứt cáp quang, dây nguồn, cat6, hỏng thiết bị nhiều ....
</t>
  </si>
  <si>
    <t>Chi phí hỗ trợ (công tác tạm kho bãi, vệ sinh, tiện ích, máy phát điện, đi lại…, tính chất đặc thù công trình, hỗ trợ thi công trên phạm vi rộng, điều kiện thi công khó khăn do triển khai đồng loạt)</t>
  </si>
  <si>
    <t>Chi phí hỗ trợ dự án tỉnh xa, công tác đi lại, vận chuyển hàng hóa, nhân sự</t>
  </si>
  <si>
    <t>Switch 12 Port SFP 1GB</t>
  </si>
  <si>
    <t>Ổ cứng 8TB</t>
  </si>
  <si>
    <t>ODF Quang 96FO bao gồm phụ kiện (Ngoài trời)</t>
  </si>
  <si>
    <t>ODF Quang 8FO bao gồm phụ kiện</t>
  </si>
  <si>
    <t>PDU 8P</t>
  </si>
  <si>
    <t>Bộ lưu điện 2kva</t>
  </si>
  <si>
    <t>Thi công hệ thống Camera ktx mới</t>
  </si>
  <si>
    <t>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</si>
</sst>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1" x14ac:knownFonts="1">
    <font>
      <sz val="11"/>
      <color theme="1"/>
      <name val="Calibri"/>
      <family val="2"/>
      <charset val="163"/>
      <scheme val="minor"/>
    </font>
    <font>
      <sz val="11"/>
      <color theme="1"/>
      <name val="Calibri"/>
      <family val="2"/>
      <charset val="163"/>
      <scheme val="minor"/>
    </font>
    <font>
      <b/>
      <sz val="16"/>
      <name val="Calibri Light"/>
      <family val="1"/>
      <scheme val="major"/>
    </font>
    <font>
      <b/>
      <sz val="16"/>
      <color theme="1"/>
      <name val="Calibri Light"/>
      <family val="1"/>
      <scheme val="major"/>
    </font>
    <font>
      <b/>
      <sz val="12"/>
      <name val="Calibri Light"/>
      <family val="1"/>
      <scheme val="major"/>
    </font>
    <font>
      <b/>
      <sz val="12"/>
      <name val="Calibri Light"/>
      <family val="2"/>
      <scheme val="major"/>
    </font>
    <font>
      <b/>
      <sz val="12"/>
      <color theme="1"/>
      <name val="Calibri Light"/>
      <family val="1"/>
      <scheme val="major"/>
    </font>
    <font>
      <sz val="12"/>
      <name val="Calibri Light"/>
      <family val="2"/>
      <scheme val="major"/>
    </font>
    <font>
      <sz val="12"/>
      <color theme="1"/>
      <name val="Calibri Light"/>
      <family val="1"/>
      <scheme val="major"/>
    </font>
    <font>
      <sz val="12"/>
      <color rgb="FF0070C0"/>
      <name val="Calibri Light"/>
      <family val="1"/>
      <scheme val="major"/>
    </font>
    <font>
      <sz val="12"/>
      <color theme="1"/>
      <name val="Calibri Light"/>
      <family val="2"/>
      <scheme val="major"/>
    </font>
  </fonts>
  <fills count="4">
    <fill>
      <patternFill patternType="none"/>
    </fill>
    <fill>
      <patternFill patternType="gray125"/>
    </fill>
    <fill>
      <patternFill patternType="solid">
        <fgColor theme="2" tint="-9.9978637043366805E-2"/>
        <bgColor indexed="64"/>
      </patternFill>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48">
    <xf numFmtId="0" fontId="0" fillId="0" borderId="0" xfId="0"/>
    <xf numFmtId="0" fontId="3" fillId="0" borderId="0" xfId="0" applyFont="1" applyAlignment="1">
      <alignment vertical="center"/>
    </xf>
    <xf numFmtId="165" fontId="5" fillId="0" borderId="0" xfId="1" applyNumberFormat="1" applyFont="1" applyFill="1" applyAlignment="1">
      <alignment horizontal="center" vertical="center"/>
    </xf>
    <xf numFmtId="0" fontId="6" fillId="0" borderId="0" xfId="0" applyFont="1" applyAlignment="1">
      <alignment vertical="center"/>
    </xf>
    <xf numFmtId="0" fontId="6" fillId="0" borderId="0" xfId="0" applyFont="1" applyAlignment="1">
      <alignment horizontal="center" vertical="center" wrapText="1"/>
    </xf>
    <xf numFmtId="165" fontId="7" fillId="0" borderId="1" xfId="1" applyNumberFormat="1" applyFont="1" applyFill="1" applyBorder="1" applyAlignment="1">
      <alignment horizontal="center" vertical="center"/>
    </xf>
    <xf numFmtId="0" fontId="8" fillId="0" borderId="0" xfId="0" applyFont="1" applyAlignment="1">
      <alignment vertical="center"/>
    </xf>
    <xf numFmtId="0" fontId="9" fillId="0" borderId="0" xfId="0" applyFont="1" applyAlignment="1">
      <alignment vertical="center"/>
    </xf>
    <xf numFmtId="0" fontId="8" fillId="0" borderId="0" xfId="0" applyFont="1" applyAlignment="1">
      <alignment vertical="center" wrapText="1"/>
    </xf>
    <xf numFmtId="0" fontId="8" fillId="0" borderId="0" xfId="0" applyFont="1" applyAlignment="1">
      <alignment horizontal="center" vertical="top" wrapText="1"/>
    </xf>
    <xf numFmtId="0" fontId="8" fillId="0" borderId="0" xfId="0" applyFont="1" applyAlignment="1">
      <alignment horizontal="center" vertical="center" wrapText="1"/>
    </xf>
    <xf numFmtId="0" fontId="8" fillId="0" borderId="0" xfId="0" applyFont="1" applyAlignment="1">
      <alignment horizontal="center" vertical="center"/>
    </xf>
    <xf numFmtId="165" fontId="8" fillId="0" borderId="0" xfId="1" applyNumberFormat="1" applyFont="1" applyFill="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top" wrapText="1"/>
    </xf>
    <xf numFmtId="0" fontId="4" fillId="0" borderId="0" xfId="0" applyFont="1" applyAlignment="1">
      <alignment horizontal="center" vertical="center" wrapText="1"/>
    </xf>
    <xf numFmtId="0" fontId="4" fillId="0" borderId="0" xfId="0" applyFont="1" applyAlignment="1">
      <alignment horizontal="center" vertical="center"/>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center"/>
    </xf>
    <xf numFmtId="165" fontId="10" fillId="0" borderId="1" xfId="1" applyNumberFormat="1" applyFont="1" applyFill="1" applyBorder="1" applyAlignment="1">
      <alignment horizontal="center" vertical="center"/>
    </xf>
    <xf numFmtId="0" fontId="7" fillId="0" borderId="1" xfId="0" applyFont="1" applyBorder="1" applyAlignment="1">
      <alignment vertical="center"/>
    </xf>
    <xf numFmtId="0" fontId="10"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165" fontId="5" fillId="0" borderId="0" xfId="1" applyNumberFormat="1" applyFont="1" applyFill="1" applyBorder="1" applyAlignment="1">
      <alignment horizontal="center" vertical="center"/>
    </xf>
    <xf numFmtId="165" fontId="10" fillId="3" borderId="1" xfId="1"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vertical="top" wrapText="1"/>
    </xf>
    <xf numFmtId="0" fontId="7" fillId="2" borderId="1" xfId="0" applyFont="1" applyFill="1" applyBorder="1" applyAlignment="1">
      <alignment horizontal="center" vertical="top" wrapText="1"/>
    </xf>
    <xf numFmtId="165" fontId="10" fillId="2" borderId="1" xfId="1" applyNumberFormat="1" applyFont="1" applyFill="1" applyBorder="1" applyAlignment="1">
      <alignment horizontal="center" vertical="center"/>
    </xf>
    <xf numFmtId="0" fontId="7" fillId="2" borderId="1" xfId="0" applyFont="1" applyFill="1" applyBorder="1" applyAlignment="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165" fontId="5" fillId="0" borderId="2" xfId="1" applyNumberFormat="1" applyFont="1" applyFill="1" applyBorder="1" applyAlignment="1">
      <alignment horizontal="center" vertical="center" wrapText="1"/>
    </xf>
    <xf numFmtId="165" fontId="5" fillId="0" borderId="3" xfId="1" applyNumberFormat="1" applyFont="1" applyFill="1" applyBorder="1" applyAlignment="1">
      <alignment horizontal="center" vertical="center" wrapText="1"/>
    </xf>
    <xf numFmtId="0" fontId="7" fillId="3" borderId="1" xfId="0" applyFont="1" applyFill="1" applyBorder="1" applyAlignment="1">
      <alignment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horizontal="center" vertical="center"/>
    </xf>
    <xf numFmtId="0" fontId="7" fillId="3" borderId="1" xfId="0" applyFont="1" applyFill="1" applyBorder="1" applyAlignment="1">
      <alignment vertical="center"/>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7" fillId="0" borderId="1" xfId="0" quotePrefix="1" applyFont="1" applyFill="1" applyBorder="1" applyAlignment="1">
      <alignmen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17BF9-E28A-4132-AEB8-7F751EC22CAB}">
  <dimension ref="A1:I78"/>
  <sheetViews>
    <sheetView tabSelected="1" view="pageBreakPreview" zoomScale="85" zoomScaleNormal="85" zoomScaleSheetLayoutView="85" workbookViewId="0">
      <pane ySplit="5" topLeftCell="A6" activePane="bottomLeft" state="frozen"/>
      <selection pane="bottomLeft" activeCell="F17" sqref="F17"/>
    </sheetView>
  </sheetViews>
  <sheetFormatPr defaultColWidth="10" defaultRowHeight="15.75" x14ac:dyDescent="0.25"/>
  <cols>
    <col min="1" max="1" width="11.42578125" style="6" customWidth="1"/>
    <col min="2" max="2" width="49.5703125" style="8" customWidth="1"/>
    <col min="3" max="3" width="37.140625" style="6" customWidth="1"/>
    <col min="4" max="5" width="23.5703125" style="9" customWidth="1"/>
    <col min="6" max="6" width="23.5703125" style="10" customWidth="1"/>
    <col min="7" max="7" width="8.85546875" style="11" customWidth="1"/>
    <col min="8" max="8" width="14.85546875" style="12" customWidth="1"/>
    <col min="9" max="9" width="19.85546875" style="6" customWidth="1"/>
    <col min="10" max="16384" width="10" style="6"/>
  </cols>
  <sheetData>
    <row r="1" spans="1:9" s="1" customFormat="1" ht="21" x14ac:dyDescent="0.25">
      <c r="A1" s="35" t="s">
        <v>0</v>
      </c>
      <c r="B1" s="35"/>
      <c r="C1" s="35"/>
      <c r="D1" s="35"/>
      <c r="E1" s="35"/>
      <c r="F1" s="35"/>
      <c r="G1" s="35"/>
      <c r="H1" s="35"/>
      <c r="I1" s="35"/>
    </row>
    <row r="2" spans="1:9" s="3" customFormat="1" x14ac:dyDescent="0.25">
      <c r="A2" s="13" t="s">
        <v>1</v>
      </c>
      <c r="B2" s="14" t="s">
        <v>2</v>
      </c>
      <c r="C2" s="13"/>
      <c r="D2" s="15"/>
      <c r="E2" s="15"/>
      <c r="F2" s="16"/>
      <c r="G2" s="17"/>
      <c r="H2" s="28"/>
      <c r="I2" s="13"/>
    </row>
    <row r="3" spans="1:9" s="3" customFormat="1" x14ac:dyDescent="0.25">
      <c r="A3" s="13" t="s">
        <v>3</v>
      </c>
      <c r="B3" s="13" t="s">
        <v>170</v>
      </c>
      <c r="C3" s="13"/>
      <c r="D3" s="15"/>
      <c r="E3" s="15"/>
      <c r="F3" s="16"/>
      <c r="G3" s="17"/>
      <c r="H3" s="2"/>
      <c r="I3" s="13"/>
    </row>
    <row r="4" spans="1:9" s="4" customFormat="1" x14ac:dyDescent="0.25">
      <c r="A4" s="36" t="s">
        <v>4</v>
      </c>
      <c r="B4" s="36" t="s">
        <v>5</v>
      </c>
      <c r="C4" s="36" t="s">
        <v>6</v>
      </c>
      <c r="D4" s="36" t="s">
        <v>7</v>
      </c>
      <c r="E4" s="36" t="s">
        <v>8</v>
      </c>
      <c r="F4" s="36" t="s">
        <v>9</v>
      </c>
      <c r="G4" s="36" t="s">
        <v>10</v>
      </c>
      <c r="H4" s="37" t="s">
        <v>171</v>
      </c>
      <c r="I4" s="36" t="s">
        <v>11</v>
      </c>
    </row>
    <row r="5" spans="1:9" s="4" customFormat="1" x14ac:dyDescent="0.25">
      <c r="A5" s="36"/>
      <c r="B5" s="36"/>
      <c r="C5" s="36"/>
      <c r="D5" s="36"/>
      <c r="E5" s="36"/>
      <c r="F5" s="36"/>
      <c r="G5" s="36"/>
      <c r="H5" s="38"/>
      <c r="I5" s="36"/>
    </row>
    <row r="6" spans="1:9" ht="19.5" customHeight="1" x14ac:dyDescent="0.25">
      <c r="A6" s="20">
        <v>4</v>
      </c>
      <c r="B6" s="18" t="s">
        <v>12</v>
      </c>
      <c r="C6" s="18" t="s">
        <v>13</v>
      </c>
      <c r="D6" s="19" t="s">
        <v>14</v>
      </c>
      <c r="E6" s="19"/>
      <c r="F6" s="19" t="s">
        <v>15</v>
      </c>
      <c r="G6" s="20" t="s">
        <v>16</v>
      </c>
      <c r="H6" s="21">
        <v>1</v>
      </c>
      <c r="I6" s="22"/>
    </row>
    <row r="7" spans="1:9" ht="19.5" customHeight="1" x14ac:dyDescent="0.25">
      <c r="A7" s="20">
        <v>4</v>
      </c>
      <c r="B7" s="39" t="s">
        <v>17</v>
      </c>
      <c r="C7" s="39" t="s">
        <v>18</v>
      </c>
      <c r="D7" s="40"/>
      <c r="E7" s="40"/>
      <c r="F7" s="40" t="s">
        <v>19</v>
      </c>
      <c r="G7" s="41" t="s">
        <v>16</v>
      </c>
      <c r="H7" s="29">
        <v>0</v>
      </c>
      <c r="I7" s="42"/>
    </row>
    <row r="8" spans="1:9" ht="19.5" customHeight="1" x14ac:dyDescent="0.25">
      <c r="A8" s="20">
        <v>4</v>
      </c>
      <c r="B8" s="43" t="s">
        <v>20</v>
      </c>
      <c r="C8" s="43" t="s">
        <v>18</v>
      </c>
      <c r="D8" s="44"/>
      <c r="E8" s="44"/>
      <c r="F8" s="44"/>
      <c r="G8" s="45" t="s">
        <v>16</v>
      </c>
      <c r="H8" s="21">
        <v>33</v>
      </c>
      <c r="I8" s="46"/>
    </row>
    <row r="9" spans="1:9" ht="19.5" customHeight="1" x14ac:dyDescent="0.25">
      <c r="A9" s="20">
        <v>4</v>
      </c>
      <c r="B9" s="43" t="s">
        <v>21</v>
      </c>
      <c r="C9" s="43" t="s">
        <v>22</v>
      </c>
      <c r="D9" s="44"/>
      <c r="E9" s="44"/>
      <c r="F9" s="44" t="s">
        <v>23</v>
      </c>
      <c r="G9" s="45" t="s">
        <v>24</v>
      </c>
      <c r="H9" s="21">
        <f>+SUM(H51:H52)</f>
        <v>165</v>
      </c>
      <c r="I9" s="46"/>
    </row>
    <row r="10" spans="1:9" ht="19.5" customHeight="1" x14ac:dyDescent="0.25">
      <c r="A10" s="20">
        <v>4</v>
      </c>
      <c r="B10" s="43" t="s">
        <v>25</v>
      </c>
      <c r="C10" s="43" t="s">
        <v>25</v>
      </c>
      <c r="D10" s="44"/>
      <c r="E10" s="44"/>
      <c r="F10" s="44" t="s">
        <v>26</v>
      </c>
      <c r="G10" s="45" t="s">
        <v>24</v>
      </c>
      <c r="H10" s="21">
        <f>+H6</f>
        <v>1</v>
      </c>
      <c r="I10" s="46"/>
    </row>
    <row r="11" spans="1:9" ht="19.5" customHeight="1" x14ac:dyDescent="0.25">
      <c r="A11" s="20">
        <v>4</v>
      </c>
      <c r="B11" s="39" t="s">
        <v>27</v>
      </c>
      <c r="C11" s="39" t="s">
        <v>27</v>
      </c>
      <c r="D11" s="40"/>
      <c r="E11" s="40"/>
      <c r="F11" s="40" t="s">
        <v>26</v>
      </c>
      <c r="G11" s="41" t="s">
        <v>24</v>
      </c>
      <c r="H11" s="29">
        <v>0</v>
      </c>
      <c r="I11" s="42"/>
    </row>
    <row r="12" spans="1:9" ht="19.5" customHeight="1" x14ac:dyDescent="0.25">
      <c r="A12" s="20">
        <v>4</v>
      </c>
      <c r="B12" s="43" t="s">
        <v>28</v>
      </c>
      <c r="C12" s="43" t="s">
        <v>28</v>
      </c>
      <c r="D12" s="44"/>
      <c r="E12" s="44"/>
      <c r="F12" s="44" t="s">
        <v>26</v>
      </c>
      <c r="G12" s="45" t="s">
        <v>24</v>
      </c>
      <c r="H12" s="21">
        <f>+SUM(H7:H8)</f>
        <v>33</v>
      </c>
      <c r="I12" s="46"/>
    </row>
    <row r="13" spans="1:9" ht="19.5" customHeight="1" x14ac:dyDescent="0.25">
      <c r="A13" s="20">
        <v>4</v>
      </c>
      <c r="B13" s="43" t="s">
        <v>29</v>
      </c>
      <c r="C13" s="43" t="s">
        <v>30</v>
      </c>
      <c r="D13" s="44" t="s">
        <v>31</v>
      </c>
      <c r="E13" s="44"/>
      <c r="F13" s="44" t="s">
        <v>32</v>
      </c>
      <c r="G13" s="45" t="s">
        <v>33</v>
      </c>
      <c r="H13" s="21">
        <f>+SUM(H10:H12)</f>
        <v>34</v>
      </c>
      <c r="I13" s="46"/>
    </row>
    <row r="14" spans="1:9" ht="19.5" customHeight="1" x14ac:dyDescent="0.25">
      <c r="A14" s="20">
        <v>4</v>
      </c>
      <c r="B14" s="43" t="s">
        <v>168</v>
      </c>
      <c r="C14" s="43"/>
      <c r="D14" s="44"/>
      <c r="E14" s="44"/>
      <c r="F14" s="44"/>
      <c r="G14" s="45" t="s">
        <v>33</v>
      </c>
      <c r="H14" s="21">
        <f>+H6</f>
        <v>1</v>
      </c>
      <c r="I14" s="46"/>
    </row>
    <row r="15" spans="1:9" ht="19.5" customHeight="1" x14ac:dyDescent="0.25">
      <c r="A15" s="20">
        <v>4</v>
      </c>
      <c r="B15" s="43" t="s">
        <v>34</v>
      </c>
      <c r="C15" s="43" t="s">
        <v>35</v>
      </c>
      <c r="D15" s="44"/>
      <c r="E15" s="44"/>
      <c r="F15" s="44"/>
      <c r="G15" s="45" t="s">
        <v>33</v>
      </c>
      <c r="H15" s="21">
        <f>+H8</f>
        <v>33</v>
      </c>
      <c r="I15" s="46"/>
    </row>
    <row r="16" spans="1:9" ht="19.5" customHeight="1" x14ac:dyDescent="0.25">
      <c r="A16" s="20">
        <v>4</v>
      </c>
      <c r="B16" s="43" t="s">
        <v>36</v>
      </c>
      <c r="C16" s="43" t="s">
        <v>36</v>
      </c>
      <c r="D16" s="44"/>
      <c r="E16" s="44"/>
      <c r="F16" s="44"/>
      <c r="G16" s="45" t="s">
        <v>37</v>
      </c>
      <c r="H16" s="21">
        <f>+H8*2</f>
        <v>66</v>
      </c>
      <c r="I16" s="46"/>
    </row>
    <row r="17" spans="1:9" ht="19.5" customHeight="1" x14ac:dyDescent="0.25">
      <c r="A17" s="20">
        <v>4</v>
      </c>
      <c r="B17" s="43" t="s">
        <v>38</v>
      </c>
      <c r="C17" s="43" t="s">
        <v>39</v>
      </c>
      <c r="D17" s="44" t="s">
        <v>40</v>
      </c>
      <c r="E17" s="44"/>
      <c r="F17" s="44" t="s">
        <v>41</v>
      </c>
      <c r="G17" s="45" t="s">
        <v>44</v>
      </c>
      <c r="H17" s="29">
        <v>0</v>
      </c>
      <c r="I17" s="46"/>
    </row>
    <row r="18" spans="1:9" ht="19.5" customHeight="1" x14ac:dyDescent="0.25">
      <c r="A18" s="20">
        <v>4</v>
      </c>
      <c r="B18" s="43" t="s">
        <v>42</v>
      </c>
      <c r="C18" s="43" t="s">
        <v>39</v>
      </c>
      <c r="D18" s="44"/>
      <c r="E18" s="44"/>
      <c r="F18" s="44" t="s">
        <v>41</v>
      </c>
      <c r="G18" s="45" t="s">
        <v>44</v>
      </c>
      <c r="H18" s="29">
        <v>0</v>
      </c>
      <c r="I18" s="46"/>
    </row>
    <row r="19" spans="1:9" ht="19.5" customHeight="1" x14ac:dyDescent="0.25">
      <c r="A19" s="20">
        <v>4</v>
      </c>
      <c r="B19" s="43" t="s">
        <v>43</v>
      </c>
      <c r="C19" s="43" t="s">
        <v>39</v>
      </c>
      <c r="D19" s="44"/>
      <c r="E19" s="44"/>
      <c r="F19" s="44" t="s">
        <v>41</v>
      </c>
      <c r="G19" s="45" t="s">
        <v>44</v>
      </c>
      <c r="H19" s="29">
        <v>4100</v>
      </c>
      <c r="I19" s="46"/>
    </row>
    <row r="20" spans="1:9" ht="19.5" customHeight="1" x14ac:dyDescent="0.25">
      <c r="A20" s="20">
        <v>4</v>
      </c>
      <c r="B20" s="43" t="s">
        <v>45</v>
      </c>
      <c r="C20" s="43"/>
      <c r="D20" s="44"/>
      <c r="E20" s="44"/>
      <c r="F20" s="44"/>
      <c r="G20" s="45" t="s">
        <v>33</v>
      </c>
      <c r="H20" s="21">
        <v>1</v>
      </c>
      <c r="I20" s="46"/>
    </row>
    <row r="21" spans="1:9" ht="19.5" customHeight="1" x14ac:dyDescent="0.25">
      <c r="A21" s="20">
        <v>4</v>
      </c>
      <c r="B21" s="43" t="s">
        <v>46</v>
      </c>
      <c r="C21" s="43" t="s">
        <v>47</v>
      </c>
      <c r="D21" s="44" t="s">
        <v>48</v>
      </c>
      <c r="E21" s="44" t="s">
        <v>49</v>
      </c>
      <c r="F21" s="44" t="s">
        <v>50</v>
      </c>
      <c r="G21" s="45" t="s">
        <v>33</v>
      </c>
      <c r="H21" s="21">
        <v>2</v>
      </c>
      <c r="I21" s="46"/>
    </row>
    <row r="22" spans="1:9" ht="19.5" customHeight="1" x14ac:dyDescent="0.25">
      <c r="A22" s="20">
        <v>4</v>
      </c>
      <c r="B22" s="43" t="s">
        <v>164</v>
      </c>
      <c r="C22" s="43"/>
      <c r="D22" s="44"/>
      <c r="E22" s="44"/>
      <c r="F22" s="44"/>
      <c r="G22" s="45" t="s">
        <v>33</v>
      </c>
      <c r="H22" s="21">
        <v>0</v>
      </c>
      <c r="I22" s="46"/>
    </row>
    <row r="23" spans="1:9" ht="19.5" customHeight="1" x14ac:dyDescent="0.25">
      <c r="A23" s="20">
        <v>4</v>
      </c>
      <c r="B23" s="43" t="s">
        <v>51</v>
      </c>
      <c r="C23" s="43" t="s">
        <v>52</v>
      </c>
      <c r="D23" s="44" t="s">
        <v>53</v>
      </c>
      <c r="E23" s="44" t="s">
        <v>54</v>
      </c>
      <c r="F23" s="44" t="s">
        <v>55</v>
      </c>
      <c r="G23" s="45" t="s">
        <v>33</v>
      </c>
      <c r="H23" s="21">
        <v>2</v>
      </c>
      <c r="I23" s="46"/>
    </row>
    <row r="24" spans="1:9" ht="19.5" customHeight="1" x14ac:dyDescent="0.25">
      <c r="A24" s="20">
        <v>4</v>
      </c>
      <c r="B24" s="43" t="s">
        <v>56</v>
      </c>
      <c r="C24" s="47"/>
      <c r="D24" s="44"/>
      <c r="E24" s="44"/>
      <c r="F24" s="44"/>
      <c r="G24" s="45" t="s">
        <v>33</v>
      </c>
      <c r="H24" s="21">
        <v>0</v>
      </c>
      <c r="I24" s="46"/>
    </row>
    <row r="25" spans="1:9" ht="19.5" customHeight="1" x14ac:dyDescent="0.25">
      <c r="A25" s="20">
        <v>4</v>
      </c>
      <c r="B25" s="43" t="s">
        <v>57</v>
      </c>
      <c r="C25" s="47"/>
      <c r="D25" s="44"/>
      <c r="E25" s="44"/>
      <c r="F25" s="44"/>
      <c r="G25" s="45" t="s">
        <v>33</v>
      </c>
      <c r="H25" s="21">
        <v>0</v>
      </c>
      <c r="I25" s="46"/>
    </row>
    <row r="26" spans="1:9" ht="19.5" customHeight="1" x14ac:dyDescent="0.25">
      <c r="A26" s="20">
        <v>4</v>
      </c>
      <c r="B26" s="43" t="s">
        <v>58</v>
      </c>
      <c r="C26" s="47" t="s">
        <v>59</v>
      </c>
      <c r="D26" s="44" t="s">
        <v>60</v>
      </c>
      <c r="E26" s="44" t="s">
        <v>61</v>
      </c>
      <c r="F26" s="44" t="s">
        <v>55</v>
      </c>
      <c r="G26" s="45" t="s">
        <v>33</v>
      </c>
      <c r="H26" s="21">
        <v>0</v>
      </c>
      <c r="I26" s="46"/>
    </row>
    <row r="27" spans="1:9" ht="19.5" customHeight="1" x14ac:dyDescent="0.25">
      <c r="A27" s="20">
        <v>4</v>
      </c>
      <c r="B27" s="43" t="s">
        <v>62</v>
      </c>
      <c r="C27" s="47"/>
      <c r="D27" s="44"/>
      <c r="E27" s="44"/>
      <c r="F27" s="44"/>
      <c r="G27" s="45" t="s">
        <v>33</v>
      </c>
      <c r="H27" s="21">
        <f>+H8</f>
        <v>33</v>
      </c>
      <c r="I27" s="46"/>
    </row>
    <row r="28" spans="1:9" ht="19.5" customHeight="1" x14ac:dyDescent="0.25">
      <c r="A28" s="20">
        <v>4</v>
      </c>
      <c r="B28" s="43" t="s">
        <v>63</v>
      </c>
      <c r="C28" s="47" t="s">
        <v>64</v>
      </c>
      <c r="D28" s="44" t="s">
        <v>65</v>
      </c>
      <c r="E28" s="44" t="s">
        <v>66</v>
      </c>
      <c r="F28" s="44" t="s">
        <v>55</v>
      </c>
      <c r="G28" s="45" t="s">
        <v>33</v>
      </c>
      <c r="H28" s="21">
        <v>0</v>
      </c>
      <c r="I28" s="46"/>
    </row>
    <row r="29" spans="1:9" ht="19.5" customHeight="1" x14ac:dyDescent="0.25">
      <c r="A29" s="20">
        <v>4</v>
      </c>
      <c r="B29" s="43" t="s">
        <v>67</v>
      </c>
      <c r="C29" s="43" t="s">
        <v>68</v>
      </c>
      <c r="D29" s="44" t="s">
        <v>69</v>
      </c>
      <c r="E29" s="44" t="s">
        <v>70</v>
      </c>
      <c r="F29" s="44" t="s">
        <v>55</v>
      </c>
      <c r="G29" s="45" t="s">
        <v>33</v>
      </c>
      <c r="H29" s="21">
        <v>0</v>
      </c>
      <c r="I29" s="46"/>
    </row>
    <row r="30" spans="1:9" ht="19.5" customHeight="1" x14ac:dyDescent="0.25">
      <c r="A30" s="20">
        <v>4</v>
      </c>
      <c r="B30" s="43" t="s">
        <v>67</v>
      </c>
      <c r="C30" s="43" t="s">
        <v>68</v>
      </c>
      <c r="D30" s="44" t="s">
        <v>71</v>
      </c>
      <c r="E30" s="44" t="s">
        <v>72</v>
      </c>
      <c r="F30" s="44" t="s">
        <v>55</v>
      </c>
      <c r="G30" s="45" t="s">
        <v>33</v>
      </c>
      <c r="H30" s="21">
        <v>0</v>
      </c>
      <c r="I30" s="46"/>
    </row>
    <row r="31" spans="1:9" ht="19.5" customHeight="1" x14ac:dyDescent="0.25">
      <c r="A31" s="20">
        <v>4</v>
      </c>
      <c r="B31" s="43" t="s">
        <v>73</v>
      </c>
      <c r="C31" s="43"/>
      <c r="D31" s="44"/>
      <c r="E31" s="44"/>
      <c r="F31" s="44"/>
      <c r="G31" s="45" t="s">
        <v>33</v>
      </c>
      <c r="H31" s="21">
        <f>+H38*2</f>
        <v>66</v>
      </c>
      <c r="I31" s="46"/>
    </row>
    <row r="32" spans="1:9" ht="19.5" customHeight="1" x14ac:dyDescent="0.25">
      <c r="A32" s="20">
        <v>4</v>
      </c>
      <c r="B32" s="43" t="s">
        <v>74</v>
      </c>
      <c r="C32" s="43" t="s">
        <v>75</v>
      </c>
      <c r="D32" s="44" t="s">
        <v>76</v>
      </c>
      <c r="E32" s="44" t="s">
        <v>77</v>
      </c>
      <c r="F32" s="44" t="s">
        <v>55</v>
      </c>
      <c r="G32" s="45" t="s">
        <v>78</v>
      </c>
      <c r="H32" s="29">
        <f>+H51*65</f>
        <v>10725</v>
      </c>
      <c r="I32" s="46"/>
    </row>
    <row r="33" spans="1:9" ht="19.5" customHeight="1" x14ac:dyDescent="0.25">
      <c r="A33" s="20">
        <v>4</v>
      </c>
      <c r="B33" s="43" t="s">
        <v>79</v>
      </c>
      <c r="C33" s="43" t="s">
        <v>80</v>
      </c>
      <c r="D33" s="44"/>
      <c r="E33" s="44"/>
      <c r="F33" s="44" t="s">
        <v>81</v>
      </c>
      <c r="G33" s="45" t="s">
        <v>82</v>
      </c>
      <c r="H33" s="5">
        <f>+H20+H45+H22+H21</f>
        <v>9</v>
      </c>
      <c r="I33" s="46"/>
    </row>
    <row r="34" spans="1:9" ht="19.5" customHeight="1" x14ac:dyDescent="0.25">
      <c r="A34" s="20">
        <v>4</v>
      </c>
      <c r="B34" s="43" t="s">
        <v>83</v>
      </c>
      <c r="C34" s="43" t="s">
        <v>84</v>
      </c>
      <c r="D34" s="44"/>
      <c r="E34" s="44"/>
      <c r="F34" s="44" t="s">
        <v>19</v>
      </c>
      <c r="G34" s="45" t="s">
        <v>33</v>
      </c>
      <c r="H34" s="21">
        <v>1</v>
      </c>
      <c r="I34" s="46"/>
    </row>
    <row r="35" spans="1:9" ht="19.5" customHeight="1" x14ac:dyDescent="0.25">
      <c r="A35" s="20">
        <v>4</v>
      </c>
      <c r="B35" s="39" t="s">
        <v>166</v>
      </c>
      <c r="C35" s="39" t="s">
        <v>84</v>
      </c>
      <c r="D35" s="40"/>
      <c r="E35" s="40"/>
      <c r="F35" s="40" t="s">
        <v>19</v>
      </c>
      <c r="G35" s="41" t="s">
        <v>33</v>
      </c>
      <c r="H35" s="29">
        <v>0</v>
      </c>
      <c r="I35" s="42"/>
    </row>
    <row r="36" spans="1:9" ht="19.5" customHeight="1" x14ac:dyDescent="0.25">
      <c r="A36" s="20">
        <v>4</v>
      </c>
      <c r="B36" s="39" t="s">
        <v>85</v>
      </c>
      <c r="C36" s="39" t="s">
        <v>84</v>
      </c>
      <c r="D36" s="40"/>
      <c r="E36" s="40"/>
      <c r="F36" s="40" t="s">
        <v>19</v>
      </c>
      <c r="G36" s="41" t="s">
        <v>33</v>
      </c>
      <c r="H36" s="29">
        <v>0</v>
      </c>
      <c r="I36" s="42"/>
    </row>
    <row r="37" spans="1:9" ht="19.5" customHeight="1" x14ac:dyDescent="0.25">
      <c r="A37" s="20">
        <v>4</v>
      </c>
      <c r="B37" s="39" t="s">
        <v>167</v>
      </c>
      <c r="C37" s="39" t="s">
        <v>87</v>
      </c>
      <c r="D37" s="40"/>
      <c r="E37" s="40"/>
      <c r="F37" s="40"/>
      <c r="G37" s="41" t="s">
        <v>33</v>
      </c>
      <c r="H37" s="29">
        <v>0</v>
      </c>
      <c r="I37" s="42"/>
    </row>
    <row r="38" spans="1:9" ht="19.5" customHeight="1" x14ac:dyDescent="0.25">
      <c r="A38" s="20">
        <v>4</v>
      </c>
      <c r="B38" s="43" t="s">
        <v>86</v>
      </c>
      <c r="C38" s="43" t="s">
        <v>87</v>
      </c>
      <c r="D38" s="44"/>
      <c r="E38" s="44"/>
      <c r="F38" s="44" t="s">
        <v>19</v>
      </c>
      <c r="G38" s="45" t="s">
        <v>33</v>
      </c>
      <c r="H38" s="21">
        <f>+H8</f>
        <v>33</v>
      </c>
      <c r="I38" s="46"/>
    </row>
    <row r="39" spans="1:9" ht="19.5" customHeight="1" x14ac:dyDescent="0.25">
      <c r="A39" s="20">
        <v>4</v>
      </c>
      <c r="B39" s="39" t="s">
        <v>88</v>
      </c>
      <c r="C39" s="39" t="s">
        <v>89</v>
      </c>
      <c r="D39" s="40"/>
      <c r="E39" s="40"/>
      <c r="F39" s="40" t="s">
        <v>90</v>
      </c>
      <c r="G39" s="41" t="s">
        <v>78</v>
      </c>
      <c r="H39" s="29">
        <v>0</v>
      </c>
      <c r="I39" s="42"/>
    </row>
    <row r="40" spans="1:9" ht="19.5" customHeight="1" x14ac:dyDescent="0.25">
      <c r="A40" s="20">
        <v>4</v>
      </c>
      <c r="B40" s="39" t="s">
        <v>91</v>
      </c>
      <c r="C40" s="39" t="s">
        <v>89</v>
      </c>
      <c r="D40" s="40"/>
      <c r="E40" s="40"/>
      <c r="F40" s="40" t="s">
        <v>90</v>
      </c>
      <c r="G40" s="41" t="s">
        <v>78</v>
      </c>
      <c r="H40" s="29">
        <v>0</v>
      </c>
      <c r="I40" s="42"/>
    </row>
    <row r="41" spans="1:9" ht="19.5" customHeight="1" x14ac:dyDescent="0.25">
      <c r="A41" s="20">
        <v>4</v>
      </c>
      <c r="B41" s="39" t="s">
        <v>92</v>
      </c>
      <c r="C41" s="39" t="s">
        <v>89</v>
      </c>
      <c r="D41" s="40"/>
      <c r="E41" s="40"/>
      <c r="F41" s="40" t="s">
        <v>90</v>
      </c>
      <c r="G41" s="41" t="s">
        <v>78</v>
      </c>
      <c r="H41" s="29">
        <v>0</v>
      </c>
      <c r="I41" s="42"/>
    </row>
    <row r="42" spans="1:9" ht="19.5" customHeight="1" x14ac:dyDescent="0.25">
      <c r="A42" s="20">
        <v>4</v>
      </c>
      <c r="B42" s="43" t="s">
        <v>93</v>
      </c>
      <c r="C42" s="43" t="s">
        <v>89</v>
      </c>
      <c r="D42" s="44"/>
      <c r="E42" s="44"/>
      <c r="F42" s="44" t="s">
        <v>90</v>
      </c>
      <c r="G42" s="45" t="s">
        <v>78</v>
      </c>
      <c r="H42" s="29">
        <f>+H19</f>
        <v>4100</v>
      </c>
      <c r="I42" s="46"/>
    </row>
    <row r="43" spans="1:9" ht="19.5" customHeight="1" x14ac:dyDescent="0.25">
      <c r="A43" s="20">
        <v>4</v>
      </c>
      <c r="B43" s="43" t="s">
        <v>94</v>
      </c>
      <c r="C43" s="43" t="s">
        <v>95</v>
      </c>
      <c r="D43" s="44"/>
      <c r="E43" s="44"/>
      <c r="F43" s="44" t="s">
        <v>96</v>
      </c>
      <c r="G43" s="45" t="s">
        <v>82</v>
      </c>
      <c r="H43" s="5">
        <f>+H31</f>
        <v>66</v>
      </c>
      <c r="I43" s="46"/>
    </row>
    <row r="44" spans="1:9" ht="19.5" customHeight="1" x14ac:dyDescent="0.25">
      <c r="A44" s="20">
        <v>4</v>
      </c>
      <c r="B44" s="43" t="s">
        <v>97</v>
      </c>
      <c r="C44" s="43" t="s">
        <v>98</v>
      </c>
      <c r="D44" s="44"/>
      <c r="E44" s="44"/>
      <c r="F44" s="44" t="s">
        <v>96</v>
      </c>
      <c r="G44" s="45" t="s">
        <v>82</v>
      </c>
      <c r="H44" s="5">
        <v>0</v>
      </c>
      <c r="I44" s="46"/>
    </row>
    <row r="45" spans="1:9" ht="19.5" customHeight="1" x14ac:dyDescent="0.25">
      <c r="A45" s="20">
        <v>4</v>
      </c>
      <c r="B45" s="43" t="s">
        <v>99</v>
      </c>
      <c r="C45" s="43" t="s">
        <v>100</v>
      </c>
      <c r="D45" s="44" t="s">
        <v>101</v>
      </c>
      <c r="E45" s="44"/>
      <c r="F45" s="44" t="s">
        <v>102</v>
      </c>
      <c r="G45" s="45" t="s">
        <v>33</v>
      </c>
      <c r="H45" s="5">
        <f>ROUNDUP(H51/32,0)</f>
        <v>6</v>
      </c>
      <c r="I45" s="46"/>
    </row>
    <row r="46" spans="1:9" ht="19.5" customHeight="1" x14ac:dyDescent="0.25">
      <c r="A46" s="20">
        <v>4</v>
      </c>
      <c r="B46" s="43" t="s">
        <v>165</v>
      </c>
      <c r="C46" s="43"/>
      <c r="D46" s="44"/>
      <c r="E46" s="44"/>
      <c r="F46" s="44"/>
      <c r="G46" s="45" t="s">
        <v>33</v>
      </c>
      <c r="H46" s="21">
        <f>+H45*3</f>
        <v>18</v>
      </c>
      <c r="I46" s="46"/>
    </row>
    <row r="47" spans="1:9" ht="19.5" customHeight="1" x14ac:dyDescent="0.25">
      <c r="A47" s="20">
        <v>4</v>
      </c>
      <c r="B47" s="43" t="s">
        <v>103</v>
      </c>
      <c r="C47" s="43" t="s">
        <v>104</v>
      </c>
      <c r="D47" s="44" t="s">
        <v>105</v>
      </c>
      <c r="E47" s="44"/>
      <c r="F47" s="44" t="s">
        <v>106</v>
      </c>
      <c r="G47" s="45" t="s">
        <v>33</v>
      </c>
      <c r="H47" s="21">
        <v>0</v>
      </c>
      <c r="I47" s="46"/>
    </row>
    <row r="48" spans="1:9" ht="19.5" customHeight="1" x14ac:dyDescent="0.25">
      <c r="A48" s="20">
        <v>4</v>
      </c>
      <c r="B48" s="43" t="s">
        <v>107</v>
      </c>
      <c r="C48" s="43" t="s">
        <v>107</v>
      </c>
      <c r="D48" s="44"/>
      <c r="E48" s="44"/>
      <c r="F48" s="44" t="s">
        <v>108</v>
      </c>
      <c r="G48" s="45" t="s">
        <v>33</v>
      </c>
      <c r="H48" s="21">
        <f>+H45</f>
        <v>6</v>
      </c>
      <c r="I48" s="46"/>
    </row>
    <row r="49" spans="1:9" ht="19.5" customHeight="1" x14ac:dyDescent="0.25">
      <c r="A49" s="20">
        <v>4</v>
      </c>
      <c r="B49" s="43" t="s">
        <v>109</v>
      </c>
      <c r="C49" s="43" t="s">
        <v>109</v>
      </c>
      <c r="D49" s="44"/>
      <c r="E49" s="44"/>
      <c r="F49" s="44" t="s">
        <v>110</v>
      </c>
      <c r="G49" s="45" t="s">
        <v>33</v>
      </c>
      <c r="H49" s="21">
        <f>+H48</f>
        <v>6</v>
      </c>
      <c r="I49" s="46"/>
    </row>
    <row r="50" spans="1:9" ht="19.5" customHeight="1" x14ac:dyDescent="0.25">
      <c r="A50" s="20">
        <v>4</v>
      </c>
      <c r="B50" s="43" t="s">
        <v>111</v>
      </c>
      <c r="C50" s="43" t="s">
        <v>111</v>
      </c>
      <c r="D50" s="44"/>
      <c r="E50" s="44"/>
      <c r="F50" s="44" t="s">
        <v>112</v>
      </c>
      <c r="G50" s="45" t="s">
        <v>113</v>
      </c>
      <c r="H50" s="21">
        <f>+H49</f>
        <v>6</v>
      </c>
      <c r="I50" s="46"/>
    </row>
    <row r="51" spans="1:9" ht="19.5" customHeight="1" x14ac:dyDescent="0.25">
      <c r="A51" s="20">
        <v>4</v>
      </c>
      <c r="B51" s="43" t="s">
        <v>116</v>
      </c>
      <c r="C51" s="43" t="s">
        <v>114</v>
      </c>
      <c r="D51" s="44" t="s">
        <v>115</v>
      </c>
      <c r="E51" s="44"/>
      <c r="F51" s="44" t="s">
        <v>102</v>
      </c>
      <c r="G51" s="45" t="s">
        <v>33</v>
      </c>
      <c r="H51" s="21">
        <v>165</v>
      </c>
      <c r="I51" s="46"/>
    </row>
    <row r="52" spans="1:9" ht="19.5" customHeight="1" x14ac:dyDescent="0.25">
      <c r="A52" s="20">
        <v>4</v>
      </c>
      <c r="B52" s="43" t="s">
        <v>117</v>
      </c>
      <c r="C52" s="43" t="s">
        <v>114</v>
      </c>
      <c r="D52" s="44" t="s">
        <v>118</v>
      </c>
      <c r="E52" s="44"/>
      <c r="F52" s="44" t="s">
        <v>102</v>
      </c>
      <c r="G52" s="45" t="s">
        <v>33</v>
      </c>
      <c r="H52" s="21">
        <v>0</v>
      </c>
      <c r="I52" s="46"/>
    </row>
    <row r="53" spans="1:9" ht="19.5" customHeight="1" x14ac:dyDescent="0.25">
      <c r="A53" s="20">
        <v>4</v>
      </c>
      <c r="B53" s="43" t="s">
        <v>119</v>
      </c>
      <c r="C53" s="43" t="s">
        <v>119</v>
      </c>
      <c r="D53" s="44" t="s">
        <v>120</v>
      </c>
      <c r="E53" s="44"/>
      <c r="F53" s="44" t="s">
        <v>121</v>
      </c>
      <c r="G53" s="45" t="s">
        <v>33</v>
      </c>
      <c r="H53" s="21">
        <v>1</v>
      </c>
      <c r="I53" s="46"/>
    </row>
    <row r="54" spans="1:9" ht="19.5" customHeight="1" x14ac:dyDescent="0.25">
      <c r="A54" s="20">
        <v>4</v>
      </c>
      <c r="B54" s="43" t="s">
        <v>169</v>
      </c>
      <c r="C54" s="43"/>
      <c r="D54" s="44"/>
      <c r="E54" s="44"/>
      <c r="F54" s="44"/>
      <c r="G54" s="45" t="s">
        <v>33</v>
      </c>
      <c r="H54" s="21">
        <v>0</v>
      </c>
      <c r="I54" s="46"/>
    </row>
    <row r="55" spans="1:9" ht="19.5" customHeight="1" x14ac:dyDescent="0.25">
      <c r="A55" s="20">
        <v>4</v>
      </c>
      <c r="B55" s="43" t="s">
        <v>122</v>
      </c>
      <c r="C55" s="43" t="s">
        <v>122</v>
      </c>
      <c r="D55" s="44"/>
      <c r="E55" s="44"/>
      <c r="F55" s="44" t="s">
        <v>123</v>
      </c>
      <c r="G55" s="45" t="s">
        <v>78</v>
      </c>
      <c r="H55" s="29">
        <f>+H19+H42</f>
        <v>8200</v>
      </c>
      <c r="I55" s="46"/>
    </row>
    <row r="56" spans="1:9" ht="19.5" customHeight="1" x14ac:dyDescent="0.25">
      <c r="A56" s="20">
        <v>4</v>
      </c>
      <c r="B56" s="43" t="s">
        <v>124</v>
      </c>
      <c r="C56" s="43" t="s">
        <v>124</v>
      </c>
      <c r="D56" s="44" t="s">
        <v>125</v>
      </c>
      <c r="E56" s="44"/>
      <c r="F56" s="44" t="s">
        <v>23</v>
      </c>
      <c r="G56" s="45" t="s">
        <v>78</v>
      </c>
      <c r="H56" s="21">
        <v>0</v>
      </c>
      <c r="I56" s="46"/>
    </row>
    <row r="57" spans="1:9" ht="19.5" customHeight="1" x14ac:dyDescent="0.25">
      <c r="A57" s="20">
        <v>4</v>
      </c>
      <c r="B57" s="43" t="s">
        <v>126</v>
      </c>
      <c r="C57" s="43" t="s">
        <v>126</v>
      </c>
      <c r="D57" s="44" t="s">
        <v>127</v>
      </c>
      <c r="E57" s="44"/>
      <c r="F57" s="44" t="s">
        <v>23</v>
      </c>
      <c r="G57" s="45" t="s">
        <v>78</v>
      </c>
      <c r="H57" s="21">
        <f>+H32</f>
        <v>10725</v>
      </c>
      <c r="I57" s="46"/>
    </row>
    <row r="58" spans="1:9" ht="19.5" customHeight="1" x14ac:dyDescent="0.25">
      <c r="A58" s="20">
        <v>4</v>
      </c>
      <c r="B58" s="43" t="s">
        <v>128</v>
      </c>
      <c r="C58" s="43" t="s">
        <v>128</v>
      </c>
      <c r="D58" s="44"/>
      <c r="E58" s="44"/>
      <c r="F58" s="44" t="s">
        <v>121</v>
      </c>
      <c r="G58" s="45" t="s">
        <v>37</v>
      </c>
      <c r="H58" s="21">
        <v>18</v>
      </c>
      <c r="I58" s="46"/>
    </row>
    <row r="59" spans="1:9" ht="19.5" customHeight="1" x14ac:dyDescent="0.25">
      <c r="A59" s="20">
        <v>4</v>
      </c>
      <c r="B59" s="43" t="s">
        <v>129</v>
      </c>
      <c r="C59" s="43" t="s">
        <v>129</v>
      </c>
      <c r="D59" s="44"/>
      <c r="E59" s="44"/>
      <c r="F59" s="44" t="s">
        <v>121</v>
      </c>
      <c r="G59" s="45" t="s">
        <v>37</v>
      </c>
      <c r="H59" s="21">
        <v>0</v>
      </c>
      <c r="I59" s="46"/>
    </row>
    <row r="60" spans="1:9" ht="19.5" customHeight="1" x14ac:dyDescent="0.25">
      <c r="A60" s="20">
        <v>4</v>
      </c>
      <c r="B60" s="43" t="s">
        <v>130</v>
      </c>
      <c r="C60" s="43" t="s">
        <v>130</v>
      </c>
      <c r="D60" s="44"/>
      <c r="E60" s="44"/>
      <c r="F60" s="44"/>
      <c r="G60" s="45" t="s">
        <v>131</v>
      </c>
      <c r="H60" s="5">
        <f>+H58</f>
        <v>18</v>
      </c>
      <c r="I60" s="46"/>
    </row>
    <row r="61" spans="1:9" ht="19.5" customHeight="1" x14ac:dyDescent="0.25">
      <c r="A61" s="20">
        <v>4</v>
      </c>
      <c r="B61" s="43" t="s">
        <v>132</v>
      </c>
      <c r="C61" s="43" t="s">
        <v>133</v>
      </c>
      <c r="D61" s="44"/>
      <c r="E61" s="44"/>
      <c r="F61" s="44"/>
      <c r="G61" s="45" t="s">
        <v>134</v>
      </c>
      <c r="H61" s="5">
        <f t="shared" ref="H61" si="0">+SUM(H58:H59)</f>
        <v>18</v>
      </c>
      <c r="I61" s="46"/>
    </row>
    <row r="62" spans="1:9" ht="19.5" customHeight="1" x14ac:dyDescent="0.25">
      <c r="A62" s="30">
        <v>4</v>
      </c>
      <c r="B62" s="31" t="s">
        <v>135</v>
      </c>
      <c r="C62" s="31" t="s">
        <v>136</v>
      </c>
      <c r="D62" s="32"/>
      <c r="E62" s="32"/>
      <c r="F62" s="32"/>
      <c r="G62" s="30" t="s">
        <v>137</v>
      </c>
      <c r="H62" s="33">
        <v>1</v>
      </c>
      <c r="I62" s="34"/>
    </row>
    <row r="63" spans="1:9" ht="19.5" customHeight="1" x14ac:dyDescent="0.25">
      <c r="A63" s="30">
        <v>4</v>
      </c>
      <c r="B63" s="31" t="s">
        <v>138</v>
      </c>
      <c r="C63" s="31" t="s">
        <v>139</v>
      </c>
      <c r="D63" s="32"/>
      <c r="E63" s="32"/>
      <c r="F63" s="32"/>
      <c r="G63" s="30" t="s">
        <v>140</v>
      </c>
      <c r="H63" s="33">
        <v>1</v>
      </c>
      <c r="I63" s="34"/>
    </row>
    <row r="64" spans="1:9" ht="19.5" customHeight="1" x14ac:dyDescent="0.25">
      <c r="A64" s="30">
        <v>4</v>
      </c>
      <c r="B64" s="31" t="s">
        <v>141</v>
      </c>
      <c r="C64" s="31" t="s">
        <v>141</v>
      </c>
      <c r="D64" s="32"/>
      <c r="E64" s="32"/>
      <c r="F64" s="32"/>
      <c r="G64" s="30" t="s">
        <v>142</v>
      </c>
      <c r="H64" s="33">
        <v>1</v>
      </c>
      <c r="I64" s="34"/>
    </row>
    <row r="65" spans="1:9" ht="19.5" customHeight="1" x14ac:dyDescent="0.25">
      <c r="A65" s="30">
        <v>4</v>
      </c>
      <c r="B65" s="31" t="s">
        <v>143</v>
      </c>
      <c r="C65" s="31" t="s">
        <v>144</v>
      </c>
      <c r="D65" s="32"/>
      <c r="E65" s="32"/>
      <c r="F65" s="32"/>
      <c r="G65" s="30" t="s">
        <v>137</v>
      </c>
      <c r="H65" s="33">
        <v>1</v>
      </c>
      <c r="I65" s="34"/>
    </row>
    <row r="66" spans="1:9" ht="19.5" customHeight="1" x14ac:dyDescent="0.25">
      <c r="A66" s="30">
        <v>4</v>
      </c>
      <c r="B66" s="31" t="s">
        <v>145</v>
      </c>
      <c r="C66" s="31" t="s">
        <v>144</v>
      </c>
      <c r="D66" s="32"/>
      <c r="E66" s="32"/>
      <c r="F66" s="32"/>
      <c r="G66" s="30" t="s">
        <v>137</v>
      </c>
      <c r="H66" s="33">
        <v>1</v>
      </c>
      <c r="I66" s="34"/>
    </row>
    <row r="67" spans="1:9" ht="19.5" customHeight="1" x14ac:dyDescent="0.25">
      <c r="A67" s="30">
        <v>4</v>
      </c>
      <c r="B67" s="31" t="s">
        <v>146</v>
      </c>
      <c r="C67" s="31" t="s">
        <v>147</v>
      </c>
      <c r="D67" s="32"/>
      <c r="E67" s="32"/>
      <c r="F67" s="32" t="s">
        <v>148</v>
      </c>
      <c r="G67" s="30" t="s">
        <v>137</v>
      </c>
      <c r="H67" s="33">
        <v>1</v>
      </c>
      <c r="I67" s="34"/>
    </row>
    <row r="68" spans="1:9" ht="19.5" customHeight="1" x14ac:dyDescent="0.25">
      <c r="A68" s="30">
        <v>4</v>
      </c>
      <c r="B68" s="31" t="s">
        <v>149</v>
      </c>
      <c r="C68" s="31" t="s">
        <v>147</v>
      </c>
      <c r="D68" s="32"/>
      <c r="E68" s="32"/>
      <c r="F68" s="32" t="s">
        <v>148</v>
      </c>
      <c r="G68" s="30" t="s">
        <v>137</v>
      </c>
      <c r="H68" s="33">
        <v>1</v>
      </c>
      <c r="I68" s="34"/>
    </row>
    <row r="69" spans="1:9" ht="19.5" customHeight="1" x14ac:dyDescent="0.25">
      <c r="A69" s="30">
        <v>4</v>
      </c>
      <c r="B69" s="31" t="s">
        <v>150</v>
      </c>
      <c r="C69" s="31" t="s">
        <v>151</v>
      </c>
      <c r="D69" s="32"/>
      <c r="E69" s="32"/>
      <c r="F69" s="32"/>
      <c r="G69" s="30" t="s">
        <v>137</v>
      </c>
      <c r="H69" s="33">
        <v>1</v>
      </c>
      <c r="I69" s="34"/>
    </row>
    <row r="70" spans="1:9" ht="19.5" customHeight="1" x14ac:dyDescent="0.25">
      <c r="A70" s="30">
        <v>4</v>
      </c>
      <c r="B70" s="31" t="s">
        <v>152</v>
      </c>
      <c r="C70" s="31"/>
      <c r="D70" s="32"/>
      <c r="E70" s="32"/>
      <c r="F70" s="32"/>
      <c r="G70" s="30" t="s">
        <v>153</v>
      </c>
      <c r="H70" s="33">
        <v>1</v>
      </c>
      <c r="I70" s="34"/>
    </row>
    <row r="71" spans="1:9" ht="19.5" customHeight="1" x14ac:dyDescent="0.25">
      <c r="A71" s="30">
        <v>4</v>
      </c>
      <c r="B71" s="31" t="s">
        <v>154</v>
      </c>
      <c r="C71" s="31"/>
      <c r="D71" s="32"/>
      <c r="E71" s="32"/>
      <c r="F71" s="32"/>
      <c r="G71" s="30" t="s">
        <v>155</v>
      </c>
      <c r="H71" s="33">
        <v>1</v>
      </c>
      <c r="I71" s="34"/>
    </row>
    <row r="72" spans="1:9" ht="19.5" customHeight="1" x14ac:dyDescent="0.25">
      <c r="A72" s="30">
        <v>4</v>
      </c>
      <c r="B72" s="31" t="s">
        <v>156</v>
      </c>
      <c r="C72" s="31"/>
      <c r="D72" s="32"/>
      <c r="E72" s="32"/>
      <c r="F72" s="32"/>
      <c r="G72" s="30" t="s">
        <v>157</v>
      </c>
      <c r="H72" s="33">
        <v>1</v>
      </c>
      <c r="I72" s="34"/>
    </row>
    <row r="73" spans="1:9" s="7" customFormat="1" ht="19.5" customHeight="1" x14ac:dyDescent="0.25">
      <c r="A73" s="30">
        <v>4</v>
      </c>
      <c r="B73" s="31" t="s">
        <v>158</v>
      </c>
      <c r="C73" s="31"/>
      <c r="D73" s="32"/>
      <c r="E73" s="32"/>
      <c r="F73" s="32"/>
      <c r="G73" s="30" t="s">
        <v>157</v>
      </c>
      <c r="H73" s="33">
        <v>1</v>
      </c>
      <c r="I73" s="34"/>
    </row>
    <row r="74" spans="1:9" s="7" customFormat="1" ht="19.5" customHeight="1" x14ac:dyDescent="0.25">
      <c r="A74" s="30">
        <v>4</v>
      </c>
      <c r="B74" s="31" t="s">
        <v>159</v>
      </c>
      <c r="C74" s="31"/>
      <c r="D74" s="32"/>
      <c r="E74" s="32"/>
      <c r="F74" s="32"/>
      <c r="G74" s="30" t="s">
        <v>157</v>
      </c>
      <c r="H74" s="33">
        <v>1</v>
      </c>
      <c r="I74" s="34"/>
    </row>
    <row r="75" spans="1:9" ht="19.5" customHeight="1" x14ac:dyDescent="0.25">
      <c r="A75" s="30">
        <v>4</v>
      </c>
      <c r="B75" s="31" t="s">
        <v>160</v>
      </c>
      <c r="C75" s="31" t="s">
        <v>161</v>
      </c>
      <c r="D75" s="32"/>
      <c r="E75" s="32"/>
      <c r="F75" s="32"/>
      <c r="G75" s="30" t="s">
        <v>157</v>
      </c>
      <c r="H75" s="33">
        <v>1</v>
      </c>
      <c r="I75" s="34"/>
    </row>
    <row r="76" spans="1:9" ht="19.5" customHeight="1" x14ac:dyDescent="0.25">
      <c r="A76" s="30">
        <v>4</v>
      </c>
      <c r="B76" s="31" t="s">
        <v>162</v>
      </c>
      <c r="C76" s="31"/>
      <c r="D76" s="32"/>
      <c r="E76" s="32"/>
      <c r="F76" s="32"/>
      <c r="G76" s="30" t="s">
        <v>157</v>
      </c>
      <c r="H76" s="33">
        <v>1</v>
      </c>
      <c r="I76" s="34"/>
    </row>
    <row r="77" spans="1:9" ht="19.5" customHeight="1" x14ac:dyDescent="0.25">
      <c r="A77" s="30">
        <v>4</v>
      </c>
      <c r="B77" s="31" t="s">
        <v>163</v>
      </c>
      <c r="C77" s="31"/>
      <c r="D77" s="32"/>
      <c r="E77" s="32"/>
      <c r="F77" s="32"/>
      <c r="G77" s="30" t="s">
        <v>157</v>
      </c>
      <c r="H77" s="33">
        <v>1</v>
      </c>
      <c r="I77" s="34"/>
    </row>
    <row r="78" spans="1:9" ht="19.5" customHeight="1" x14ac:dyDescent="0.25">
      <c r="A78" s="23"/>
      <c r="B78" s="24"/>
      <c r="C78" s="23"/>
      <c r="D78" s="25"/>
      <c r="E78" s="25"/>
      <c r="F78" s="26"/>
      <c r="G78" s="27"/>
      <c r="H78" s="21"/>
      <c r="I78" s="23"/>
    </row>
  </sheetData>
  <mergeCells count="10">
    <mergeCell ref="A1:I1"/>
    <mergeCell ref="A4:A5"/>
    <mergeCell ref="B4:B5"/>
    <mergeCell ref="C4:C5"/>
    <mergeCell ref="D4:D5"/>
    <mergeCell ref="E4:E5"/>
    <mergeCell ref="F4:F5"/>
    <mergeCell ref="G4:G5"/>
    <mergeCell ref="I4:I5"/>
    <mergeCell ref="H4:H5"/>
  </mergeCells>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dc:creator>
  <cp:lastModifiedBy>OS</cp:lastModifiedBy>
  <dcterms:created xsi:type="dcterms:W3CDTF">2026-01-14T10:00:24Z</dcterms:created>
  <dcterms:modified xsi:type="dcterms:W3CDTF">2026-02-28T19:09:00Z</dcterms:modified>
</cp:coreProperties>
</file>